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1. Salvador_oct_2021\3. Ordinario 2020\22. Dictamen\9. RSP\"/>
    </mc:Choice>
  </mc:AlternateContent>
  <xr:revisionPtr revIDLastSave="0" documentId="13_ncr:1_{458A3EAE-EA05-446E-930B-1938066C59F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3-RSP-MI" sheetId="1" r:id="rId1"/>
  </sheets>
  <definedNames>
    <definedName name="_xlnm._FilterDatabase" localSheetId="0" hidden="1">'ANEXO 3-RSP-MI'!$A$8:$H$50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G12" i="1"/>
  <c r="G11" i="1"/>
  <c r="G10" i="1"/>
  <c r="G9" i="1"/>
  <c r="G22" i="1"/>
  <c r="G14" i="1"/>
  <c r="G20" i="1"/>
  <c r="G21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15" i="1"/>
  <c r="G16" i="1"/>
  <c r="G17" i="1"/>
  <c r="G18" i="1"/>
  <c r="G19" i="1"/>
  <c r="F50" i="1"/>
</calcChain>
</file>

<file path=xl/sharedStrings.xml><?xml version="1.0" encoding="utf-8"?>
<sst xmlns="http://schemas.openxmlformats.org/spreadsheetml/2006/main" count="180" uniqueCount="74">
  <si>
    <t>Total:</t>
  </si>
  <si>
    <t>UNIDAD TÉCNICA DE FISCALIZACIÓN</t>
  </si>
  <si>
    <t>DIRECCIÓN DE AUDITORÍA DE PARTIDOS POLÍTICOS,  AGRUPACIONES POLÍTICAS Y OTROS</t>
  </si>
  <si>
    <t>OPERACIONES FUERA DE TIEMPO</t>
  </si>
  <si>
    <t>Cons.</t>
  </si>
  <si>
    <t>Concepto de la póliza</t>
  </si>
  <si>
    <t>Fecha de operación</t>
  </si>
  <si>
    <t>Fecha de registro</t>
  </si>
  <si>
    <t>Importe</t>
  </si>
  <si>
    <t>Días transcurridos</t>
  </si>
  <si>
    <t>Referencia contable</t>
  </si>
  <si>
    <t>PN1/DR-1/23-10-20</t>
  </si>
  <si>
    <t>PN1/DR-1/09-11-20</t>
  </si>
  <si>
    <t>PN1/DR-1/09-12-20</t>
  </si>
  <si>
    <t>PN1/EG-1/30-12-20</t>
  </si>
  <si>
    <t>PN1/DR-2/26-10-20</t>
  </si>
  <si>
    <t>PN1/DR-2/09-11-20</t>
  </si>
  <si>
    <t>PN1/DR-2/21-12-20</t>
  </si>
  <si>
    <t>PN1/EG-2/30-12-20</t>
  </si>
  <si>
    <t>PN1/DR-3/26-10-20</t>
  </si>
  <si>
    <t>PN1/DR-3/09-11-20</t>
  </si>
  <si>
    <t>PN1/DR-3/28-12-20</t>
  </si>
  <si>
    <t>PN1/EG-3/30-12-20</t>
  </si>
  <si>
    <t>PN1/DR-4/26-10-20</t>
  </si>
  <si>
    <t>PN1/DR-4/11-11-20</t>
  </si>
  <si>
    <t>PN1/EG-4/31-12-20</t>
  </si>
  <si>
    <t>PN1/DR-5/26-10-20</t>
  </si>
  <si>
    <t>PN1/DR-5/23-11-20</t>
  </si>
  <si>
    <t>PN1/DR-6/26-10-20</t>
  </si>
  <si>
    <t>PN1/DR-7/26-10-20</t>
  </si>
  <si>
    <t>PN1/DR-8/26-10-20</t>
  </si>
  <si>
    <t>PN1/DR-9/28-10-20</t>
  </si>
  <si>
    <t>PN1/DR-10/28-10-20</t>
  </si>
  <si>
    <t>ARRENDAMIENTO DE OFICINAS ADMINISTRATIVAS DEL CEE MICHOACAN POR LOS MESES DE OCTUBRE, NOVIEMBRE Y DICIEMBRE DE 2020</t>
  </si>
  <si>
    <t>CAMISAS Y PLAYERAS INSTITUCIONALES</t>
  </si>
  <si>
    <t>CAPACITACION Y FORMACION PARA EL LIDERAZGO POLITICO DE LAS MUJERES</t>
  </si>
  <si>
    <t>PAGO A ACREEDORES (ARRENDAMIENTO)</t>
  </si>
  <si>
    <t>ADQUISICION DE PROPAGANDA UTILITARIA DE OFICINA. 147 CARPETAS Y 550 LIBRETAS</t>
  </si>
  <si>
    <t>PROPAGANDA UTILITARIA Y PUBLICIDAD</t>
  </si>
  <si>
    <t>ASESORIA CONTABLE Y FINANCIERA PARA OPERACION DEL CEE MICHOACAN</t>
  </si>
  <si>
    <t>PAGO A PROVEEDORES. GASTO ORDINARIO</t>
  </si>
  <si>
    <t>ADQUISICION DE ARTICULOS DE LIMPIEZA PARA EL CEE MICHOACAN</t>
  </si>
  <si>
    <t>ASESORIA Y CAPACITACION ADMINISTRATIVA</t>
  </si>
  <si>
    <t>CAPACITACION INSTITUCIONAL DE DESARROLLO HUMANO. SEGUNDA PARTE</t>
  </si>
  <si>
    <t>PAGO A PROVEEDORES. ACTIVIDADES ESPECIFICAS</t>
  </si>
  <si>
    <t>ADQUISICION DE MOBILIARIO Y EQUIPO DE OFICINA SEMINUEVO</t>
  </si>
  <si>
    <t>CAPACITACION EN COMUNICACION SOCIAL</t>
  </si>
  <si>
    <t>ADQUISICION DE EQUIPO DE COMPUTO PORTATIL</t>
  </si>
  <si>
    <t>INSUMOS DE CAFETERIA PARA EL CEE MICHOACAN</t>
  </si>
  <si>
    <t>ADQUISICION DE EQUIPO DE COMPUTO</t>
  </si>
  <si>
    <t>CAPACITACION INSTITUCIONAL DE DESARROLLO HUMANO</t>
  </si>
  <si>
    <t>CONTRATACION DE DOMINIO Y PAGINA WEB. CREACION DE CUENTAS DE CORREO ELECTRONICO</t>
  </si>
  <si>
    <t>ADQUISICION DE ARTICULOS DE PROTECCION MEDICA Y SANITARIA (CUBREBOCAS Y OXIMETROS)</t>
  </si>
  <si>
    <t>ADQUISICION DE EQUIPO DE TRABAJO Y OFICINA SEMINUEVO</t>
  </si>
  <si>
    <t>23/10/20</t>
  </si>
  <si>
    <t>28/01/21</t>
  </si>
  <si>
    <t>09/11/20</t>
  </si>
  <si>
    <t>31/01/21</t>
  </si>
  <si>
    <t>09/12/20</t>
  </si>
  <si>
    <t>30/12/20</t>
  </si>
  <si>
    <t>26/10/20</t>
  </si>
  <si>
    <t>29/01/21</t>
  </si>
  <si>
    <t>21/12/20</t>
  </si>
  <si>
    <t>28/12/20</t>
  </si>
  <si>
    <t>11/11/20</t>
  </si>
  <si>
    <t>31/12/20</t>
  </si>
  <si>
    <t>30/01/21</t>
  </si>
  <si>
    <t>23/11/20</t>
  </si>
  <si>
    <t>28/10/20</t>
  </si>
  <si>
    <t>INFORME ANUAL 2020</t>
  </si>
  <si>
    <t>REDES SOCIALES PROGRESISTAS</t>
  </si>
  <si>
    <t>ESTADO DE MICHOACÁN</t>
  </si>
  <si>
    <t>Fechas no hábiles en 2020</t>
  </si>
  <si>
    <t>ANEXO 3-RSP-MI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</si>
</sst>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$&quot;#,##0.00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0"/>
      <color rgb="FFFFFFFF"/>
      <name val="Arial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009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1" applyFont="1" applyFill="1" applyBorder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3" fillId="2" borderId="0" xfId="4" applyFont="1" applyFill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3" fillId="0" borderId="0" xfId="1" applyFont="1" applyFill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0" xfId="4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8" fillId="3" borderId="2" xfId="2" applyFont="1" applyFill="1" applyBorder="1" applyAlignment="1">
      <alignment horizontal="center" vertical="top" wrapText="1"/>
    </xf>
    <xf numFmtId="14" fontId="1" fillId="2" borderId="1" xfId="0" applyNumberFormat="1" applyFont="1" applyFill="1" applyBorder="1" applyAlignment="1">
      <alignment horizontal="center" vertical="top"/>
    </xf>
    <xf numFmtId="14" fontId="1" fillId="2" borderId="1" xfId="5" applyNumberFormat="1" applyFont="1" applyFill="1" applyBorder="1" applyAlignment="1">
      <alignment horizontal="center" vertical="top"/>
    </xf>
    <xf numFmtId="0" fontId="1" fillId="2" borderId="0" xfId="0" applyFont="1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3" fillId="2" borderId="0" xfId="4" applyFont="1" applyFill="1" applyBorder="1" applyAlignment="1">
      <alignment vertical="center" wrapText="1"/>
    </xf>
    <xf numFmtId="1" fontId="1" fillId="2" borderId="3" xfId="2" applyNumberFormat="1" applyFill="1" applyBorder="1" applyAlignment="1">
      <alignment horizontal="center" vertical="top"/>
    </xf>
    <xf numFmtId="1" fontId="1" fillId="2" borderId="1" xfId="2" applyNumberFormat="1" applyFill="1" applyBorder="1" applyAlignment="1">
      <alignment horizontal="center" vertical="top"/>
    </xf>
    <xf numFmtId="43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</cellXfs>
  <cellStyles count="6">
    <cellStyle name="Millares 2" xfId="5" xr:uid="{4CB5C50D-314D-48D3-9B67-ED613A4B5FFC}"/>
    <cellStyle name="Normal" xfId="0" builtinId="0"/>
    <cellStyle name="Normal 16" xfId="1" xr:uid="{00000000-0005-0000-0000-000001000000}"/>
    <cellStyle name="Normal 2" xfId="2" xr:uid="{00000000-0005-0000-0000-000002000000}"/>
    <cellStyle name="Normal 4 2 8" xfId="3" xr:uid="{00000000-0005-0000-0000-000003000000}"/>
    <cellStyle name="Normal 5" xfId="4" xr:uid="{00000000-0005-0000-0000-000004000000}"/>
  </cellStyles>
  <dxfs count="0"/>
  <tableStyles count="0" defaultTableStyle="TableStyleMedium2" defaultPivotStyle="PivotStyleLight16"/>
  <colors>
    <mruColors>
      <color rgb="FFCC009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102871</xdr:rowOff>
    </xdr:from>
    <xdr:to>
      <xdr:col>1</xdr:col>
      <xdr:colOff>1325880</xdr:colOff>
      <xdr:row>2</xdr:row>
      <xdr:rowOff>188878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07003EB-D77A-4846-80AA-72F57B74C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02871"/>
          <a:ext cx="1653540" cy="4670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1"/>
  <sheetViews>
    <sheetView tabSelected="1" zoomScaleNormal="100" workbookViewId="0">
      <selection activeCell="F1" sqref="F1"/>
    </sheetView>
  </sheetViews>
  <sheetFormatPr baseColWidth="10" defaultColWidth="9.109375" defaultRowHeight="13.2" x14ac:dyDescent="0.25"/>
  <cols>
    <col min="1" max="1" width="7" style="1" customWidth="1"/>
    <col min="2" max="2" width="21.109375" style="3" customWidth="1"/>
    <col min="3" max="3" width="38.5546875" style="3" customWidth="1"/>
    <col min="4" max="4" width="19.6640625" style="1" customWidth="1"/>
    <col min="5" max="6" width="14.5546875" style="1" customWidth="1"/>
    <col min="7" max="7" width="20.44140625" style="1" customWidth="1"/>
    <col min="8" max="8" width="15.88671875" style="2" bestFit="1" customWidth="1"/>
    <col min="9" max="9" width="11.44140625" style="2" customWidth="1"/>
    <col min="10" max="16384" width="9.109375" style="2"/>
  </cols>
  <sheetData>
    <row r="1" spans="1:8" ht="15" customHeight="1" x14ac:dyDescent="0.25">
      <c r="A1" s="5"/>
      <c r="B1" s="5"/>
      <c r="C1" s="8" t="s">
        <v>1</v>
      </c>
      <c r="D1" s="5"/>
      <c r="E1" s="5"/>
      <c r="F1" s="5"/>
      <c r="G1" s="5"/>
    </row>
    <row r="2" spans="1:8" ht="15" customHeight="1" x14ac:dyDescent="0.25">
      <c r="A2" s="6"/>
      <c r="B2" s="6"/>
      <c r="C2" s="8" t="s">
        <v>2</v>
      </c>
      <c r="D2" s="6"/>
      <c r="E2" s="6"/>
      <c r="F2" s="6"/>
      <c r="G2" s="6"/>
    </row>
    <row r="3" spans="1:8" ht="15" customHeight="1" x14ac:dyDescent="0.25">
      <c r="A3" s="6"/>
      <c r="B3" s="6"/>
      <c r="C3" s="14" t="s">
        <v>69</v>
      </c>
      <c r="D3" s="15"/>
      <c r="E3" s="6"/>
      <c r="F3" s="6"/>
      <c r="G3" s="6"/>
    </row>
    <row r="4" spans="1:8" ht="15" customHeight="1" x14ac:dyDescent="0.25">
      <c r="A4" s="6"/>
      <c r="B4" s="6"/>
      <c r="C4" s="21" t="s">
        <v>70</v>
      </c>
      <c r="D4" s="15"/>
      <c r="E4" s="6"/>
      <c r="F4" s="6"/>
      <c r="G4" s="6"/>
    </row>
    <row r="5" spans="1:8" ht="15" customHeight="1" x14ac:dyDescent="0.25">
      <c r="A5" s="7"/>
      <c r="B5" s="7"/>
      <c r="C5" s="16" t="s">
        <v>71</v>
      </c>
      <c r="D5" s="17"/>
      <c r="E5" s="7"/>
      <c r="F5" s="7"/>
      <c r="G5" s="7"/>
    </row>
    <row r="6" spans="1:8" ht="15" customHeight="1" x14ac:dyDescent="0.25">
      <c r="A6" s="7"/>
      <c r="B6" s="7"/>
      <c r="C6" s="18" t="s">
        <v>3</v>
      </c>
      <c r="D6" s="17"/>
      <c r="E6" s="7"/>
      <c r="F6" s="7"/>
      <c r="G6" s="7"/>
    </row>
    <row r="7" spans="1:8" ht="17.25" customHeight="1" x14ac:dyDescent="0.25">
      <c r="C7" s="18" t="s">
        <v>73</v>
      </c>
      <c r="D7" s="19"/>
      <c r="G7" s="4"/>
    </row>
    <row r="8" spans="1:8" s="9" customFormat="1" ht="26.4" x14ac:dyDescent="0.25">
      <c r="A8" s="11" t="s">
        <v>4</v>
      </c>
      <c r="B8" s="11" t="s">
        <v>10</v>
      </c>
      <c r="C8" s="11" t="s">
        <v>5</v>
      </c>
      <c r="D8" s="11" t="s">
        <v>6</v>
      </c>
      <c r="E8" s="11" t="s">
        <v>7</v>
      </c>
      <c r="F8" s="11" t="s">
        <v>8</v>
      </c>
      <c r="G8" s="11" t="s">
        <v>9</v>
      </c>
      <c r="H8" s="22" t="s">
        <v>72</v>
      </c>
    </row>
    <row r="9" spans="1:8" s="9" customFormat="1" x14ac:dyDescent="0.25">
      <c r="A9" s="10">
        <v>1</v>
      </c>
      <c r="B9" s="13" t="s">
        <v>11</v>
      </c>
      <c r="C9" s="32" t="s">
        <v>33</v>
      </c>
      <c r="D9" s="13" t="s">
        <v>54</v>
      </c>
      <c r="E9" s="13" t="s">
        <v>55</v>
      </c>
      <c r="F9" s="30">
        <v>25000</v>
      </c>
      <c r="G9" s="28">
        <f>(NETWORKDAYS.INTL(D9+1,E9,1,$H$9:$H$34))-3</f>
        <v>55</v>
      </c>
      <c r="H9" s="23">
        <v>43831</v>
      </c>
    </row>
    <row r="10" spans="1:8" s="9" customFormat="1" x14ac:dyDescent="0.25">
      <c r="A10" s="10">
        <v>2</v>
      </c>
      <c r="B10" s="13" t="s">
        <v>11</v>
      </c>
      <c r="C10" s="20" t="s">
        <v>33</v>
      </c>
      <c r="D10" s="13" t="s">
        <v>54</v>
      </c>
      <c r="E10" s="13" t="s">
        <v>55</v>
      </c>
      <c r="F10" s="30">
        <v>83333.34</v>
      </c>
      <c r="G10" s="28">
        <f>(NETWORKDAYS.INTL(D10+1,E10,1,$H$9:$H$34))-3</f>
        <v>55</v>
      </c>
      <c r="H10" s="23">
        <v>43832</v>
      </c>
    </row>
    <row r="11" spans="1:8" s="9" customFormat="1" x14ac:dyDescent="0.25">
      <c r="A11" s="10">
        <v>3</v>
      </c>
      <c r="B11" s="13" t="s">
        <v>12</v>
      </c>
      <c r="C11" s="20" t="s">
        <v>34</v>
      </c>
      <c r="D11" s="13" t="s">
        <v>56</v>
      </c>
      <c r="E11" s="13" t="s">
        <v>57</v>
      </c>
      <c r="F11" s="30">
        <v>60000</v>
      </c>
      <c r="G11" s="28">
        <f>(NETWORKDAYS.INTL(D11+1,E11,1,$H$9:$H$34))-3</f>
        <v>46</v>
      </c>
      <c r="H11" s="23">
        <v>43833</v>
      </c>
    </row>
    <row r="12" spans="1:8" s="9" customFormat="1" x14ac:dyDescent="0.25">
      <c r="A12" s="10">
        <v>4</v>
      </c>
      <c r="B12" s="13" t="s">
        <v>13</v>
      </c>
      <c r="C12" s="20" t="s">
        <v>35</v>
      </c>
      <c r="D12" s="13" t="s">
        <v>58</v>
      </c>
      <c r="E12" s="13" t="s">
        <v>57</v>
      </c>
      <c r="F12" s="30">
        <v>20792.45</v>
      </c>
      <c r="G12" s="28">
        <f>(NETWORKDAYS.INTL(D12+1,E12,1,$H$9:$H$34))-3</f>
        <v>25</v>
      </c>
      <c r="H12" s="23">
        <v>43834</v>
      </c>
    </row>
    <row r="13" spans="1:8" s="9" customFormat="1" x14ac:dyDescent="0.25">
      <c r="A13" s="10">
        <v>5</v>
      </c>
      <c r="B13" s="13" t="s">
        <v>14</v>
      </c>
      <c r="C13" s="20" t="s">
        <v>36</v>
      </c>
      <c r="D13" s="13" t="s">
        <v>59</v>
      </c>
      <c r="E13" s="13" t="s">
        <v>57</v>
      </c>
      <c r="F13" s="30">
        <v>100000</v>
      </c>
      <c r="G13" s="28">
        <f t="shared" ref="G13:G49" si="0">(NETWORKDAYS.INTL(D13+1,E13,1,$H$9:$H$34))-3</f>
        <v>18</v>
      </c>
      <c r="H13" s="23">
        <v>43835</v>
      </c>
    </row>
    <row r="14" spans="1:8" s="9" customFormat="1" x14ac:dyDescent="0.25">
      <c r="A14" s="10">
        <v>6</v>
      </c>
      <c r="B14" s="13" t="s">
        <v>15</v>
      </c>
      <c r="C14" s="20" t="s">
        <v>37</v>
      </c>
      <c r="D14" s="13" t="s">
        <v>60</v>
      </c>
      <c r="E14" s="13" t="s">
        <v>61</v>
      </c>
      <c r="F14" s="30">
        <v>40000.1</v>
      </c>
      <c r="G14" s="28">
        <f t="shared" si="0"/>
        <v>55</v>
      </c>
      <c r="H14" s="23">
        <v>43836</v>
      </c>
    </row>
    <row r="15" spans="1:8" s="9" customFormat="1" x14ac:dyDescent="0.25">
      <c r="A15" s="10">
        <v>7</v>
      </c>
      <c r="B15" s="13" t="s">
        <v>16</v>
      </c>
      <c r="C15" s="20" t="s">
        <v>38</v>
      </c>
      <c r="D15" s="13" t="s">
        <v>56</v>
      </c>
      <c r="E15" s="13" t="s">
        <v>57</v>
      </c>
      <c r="F15" s="30">
        <v>40000.050000000003</v>
      </c>
      <c r="G15" s="28">
        <f t="shared" si="0"/>
        <v>46</v>
      </c>
      <c r="H15" s="23">
        <v>43837</v>
      </c>
    </row>
    <row r="16" spans="1:8" s="9" customFormat="1" x14ac:dyDescent="0.25">
      <c r="A16" s="10">
        <v>8</v>
      </c>
      <c r="B16" s="13" t="s">
        <v>16</v>
      </c>
      <c r="C16" s="20" t="s">
        <v>38</v>
      </c>
      <c r="D16" s="13" t="s">
        <v>56</v>
      </c>
      <c r="E16" s="13" t="s">
        <v>57</v>
      </c>
      <c r="F16" s="30">
        <v>40000</v>
      </c>
      <c r="G16" s="28">
        <f t="shared" si="0"/>
        <v>46</v>
      </c>
      <c r="H16" s="24">
        <v>43864</v>
      </c>
    </row>
    <row r="17" spans="1:8" s="9" customFormat="1" x14ac:dyDescent="0.25">
      <c r="A17" s="10">
        <v>9</v>
      </c>
      <c r="B17" s="13" t="s">
        <v>17</v>
      </c>
      <c r="C17" s="20" t="s">
        <v>39</v>
      </c>
      <c r="D17" s="13" t="s">
        <v>62</v>
      </c>
      <c r="E17" s="13" t="s">
        <v>57</v>
      </c>
      <c r="F17" s="30">
        <v>45000</v>
      </c>
      <c r="G17" s="28">
        <f t="shared" si="0"/>
        <v>18</v>
      </c>
      <c r="H17" s="24">
        <v>43871</v>
      </c>
    </row>
    <row r="18" spans="1:8" s="9" customFormat="1" x14ac:dyDescent="0.25">
      <c r="A18" s="10">
        <v>10</v>
      </c>
      <c r="B18" s="13" t="s">
        <v>18</v>
      </c>
      <c r="C18" s="20" t="s">
        <v>40</v>
      </c>
      <c r="D18" s="13" t="s">
        <v>59</v>
      </c>
      <c r="E18" s="13" t="s">
        <v>57</v>
      </c>
      <c r="F18" s="30">
        <v>43000</v>
      </c>
      <c r="G18" s="28">
        <f t="shared" si="0"/>
        <v>18</v>
      </c>
      <c r="H18" s="24">
        <v>43906</v>
      </c>
    </row>
    <row r="19" spans="1:8" s="9" customFormat="1" x14ac:dyDescent="0.25">
      <c r="A19" s="10">
        <v>11</v>
      </c>
      <c r="B19" s="13" t="s">
        <v>18</v>
      </c>
      <c r="C19" s="20" t="s">
        <v>40</v>
      </c>
      <c r="D19" s="13" t="s">
        <v>59</v>
      </c>
      <c r="E19" s="13" t="s">
        <v>57</v>
      </c>
      <c r="F19" s="30">
        <v>90000</v>
      </c>
      <c r="G19" s="28">
        <f t="shared" si="0"/>
        <v>18</v>
      </c>
      <c r="H19" s="24">
        <v>43952</v>
      </c>
    </row>
    <row r="20" spans="1:8" s="9" customFormat="1" x14ac:dyDescent="0.25">
      <c r="A20" s="10">
        <v>12</v>
      </c>
      <c r="B20" s="13" t="s">
        <v>18</v>
      </c>
      <c r="C20" s="20" t="s">
        <v>40</v>
      </c>
      <c r="D20" s="13" t="s">
        <v>59</v>
      </c>
      <c r="E20" s="13" t="s">
        <v>57</v>
      </c>
      <c r="F20" s="30">
        <v>43000</v>
      </c>
      <c r="G20" s="28">
        <f t="shared" si="0"/>
        <v>18</v>
      </c>
      <c r="H20" s="24">
        <v>43956</v>
      </c>
    </row>
    <row r="21" spans="1:8" s="9" customFormat="1" x14ac:dyDescent="0.25">
      <c r="A21" s="10">
        <v>13</v>
      </c>
      <c r="B21" s="13" t="s">
        <v>18</v>
      </c>
      <c r="C21" s="20" t="s">
        <v>40</v>
      </c>
      <c r="D21" s="13" t="s">
        <v>59</v>
      </c>
      <c r="E21" s="13" t="s">
        <v>57</v>
      </c>
      <c r="F21" s="30">
        <v>30000</v>
      </c>
      <c r="G21" s="28">
        <f t="shared" si="0"/>
        <v>18</v>
      </c>
      <c r="H21" s="24">
        <v>44090</v>
      </c>
    </row>
    <row r="22" spans="1:8" s="9" customFormat="1" x14ac:dyDescent="0.25">
      <c r="A22" s="10">
        <v>14</v>
      </c>
      <c r="B22" s="13" t="s">
        <v>18</v>
      </c>
      <c r="C22" s="20" t="s">
        <v>40</v>
      </c>
      <c r="D22" s="13" t="s">
        <v>59</v>
      </c>
      <c r="E22" s="13" t="s">
        <v>57</v>
      </c>
      <c r="F22" s="30">
        <v>40000</v>
      </c>
      <c r="G22" s="28">
        <f t="shared" si="0"/>
        <v>18</v>
      </c>
      <c r="H22" s="24">
        <v>44137</v>
      </c>
    </row>
    <row r="23" spans="1:8" s="9" customFormat="1" x14ac:dyDescent="0.25">
      <c r="A23" s="10">
        <v>15</v>
      </c>
      <c r="B23" s="13" t="s">
        <v>18</v>
      </c>
      <c r="C23" s="20" t="s">
        <v>40</v>
      </c>
      <c r="D23" s="13" t="s">
        <v>59</v>
      </c>
      <c r="E23" s="13" t="s">
        <v>57</v>
      </c>
      <c r="F23" s="30">
        <v>40000</v>
      </c>
      <c r="G23" s="28">
        <f t="shared" si="0"/>
        <v>18</v>
      </c>
      <c r="H23" s="24">
        <v>44151</v>
      </c>
    </row>
    <row r="24" spans="1:8" s="9" customFormat="1" x14ac:dyDescent="0.25">
      <c r="A24" s="10">
        <v>16</v>
      </c>
      <c r="B24" s="13" t="s">
        <v>19</v>
      </c>
      <c r="C24" s="20" t="s">
        <v>41</v>
      </c>
      <c r="D24" s="13" t="s">
        <v>60</v>
      </c>
      <c r="E24" s="13" t="s">
        <v>61</v>
      </c>
      <c r="F24" s="30">
        <v>25000</v>
      </c>
      <c r="G24" s="28">
        <f t="shared" si="0"/>
        <v>55</v>
      </c>
      <c r="H24" s="24">
        <v>44186</v>
      </c>
    </row>
    <row r="25" spans="1:8" s="9" customFormat="1" x14ac:dyDescent="0.25">
      <c r="A25" s="10">
        <v>17</v>
      </c>
      <c r="B25" s="13" t="s">
        <v>20</v>
      </c>
      <c r="C25" s="20" t="s">
        <v>42</v>
      </c>
      <c r="D25" s="13" t="s">
        <v>56</v>
      </c>
      <c r="E25" s="13" t="s">
        <v>57</v>
      </c>
      <c r="F25" s="30">
        <v>42500</v>
      </c>
      <c r="G25" s="28">
        <f t="shared" si="0"/>
        <v>46</v>
      </c>
      <c r="H25" s="24">
        <v>44187</v>
      </c>
    </row>
    <row r="26" spans="1:8" s="9" customFormat="1" x14ac:dyDescent="0.25">
      <c r="A26" s="10">
        <v>18</v>
      </c>
      <c r="B26" s="13" t="s">
        <v>21</v>
      </c>
      <c r="C26" s="20" t="s">
        <v>43</v>
      </c>
      <c r="D26" s="13" t="s">
        <v>63</v>
      </c>
      <c r="E26" s="13" t="s">
        <v>57</v>
      </c>
      <c r="F26" s="30">
        <v>60000</v>
      </c>
      <c r="G26" s="28">
        <f t="shared" si="0"/>
        <v>18</v>
      </c>
      <c r="H26" s="24">
        <v>44188</v>
      </c>
    </row>
    <row r="27" spans="1:8" s="9" customFormat="1" x14ac:dyDescent="0.25">
      <c r="A27" s="10">
        <v>19</v>
      </c>
      <c r="B27" s="13" t="s">
        <v>22</v>
      </c>
      <c r="C27" s="20" t="s">
        <v>44</v>
      </c>
      <c r="D27" s="13" t="s">
        <v>59</v>
      </c>
      <c r="E27" s="13" t="s">
        <v>57</v>
      </c>
      <c r="F27" s="30">
        <v>19000</v>
      </c>
      <c r="G27" s="28">
        <f t="shared" si="0"/>
        <v>18</v>
      </c>
      <c r="H27" s="24">
        <v>44189</v>
      </c>
    </row>
    <row r="28" spans="1:8" s="9" customFormat="1" x14ac:dyDescent="0.25">
      <c r="A28" s="10">
        <v>20</v>
      </c>
      <c r="B28" s="13" t="s">
        <v>23</v>
      </c>
      <c r="C28" s="20" t="s">
        <v>45</v>
      </c>
      <c r="D28" s="13" t="s">
        <v>60</v>
      </c>
      <c r="E28" s="13" t="s">
        <v>61</v>
      </c>
      <c r="F28" s="30">
        <v>43000.01</v>
      </c>
      <c r="G28" s="28">
        <f t="shared" si="0"/>
        <v>55</v>
      </c>
      <c r="H28" s="24">
        <v>44190</v>
      </c>
    </row>
    <row r="29" spans="1:8" s="9" customFormat="1" x14ac:dyDescent="0.25">
      <c r="A29" s="10">
        <v>21</v>
      </c>
      <c r="B29" s="13" t="s">
        <v>24</v>
      </c>
      <c r="C29" s="20" t="s">
        <v>46</v>
      </c>
      <c r="D29" s="13" t="s">
        <v>64</v>
      </c>
      <c r="E29" s="13" t="s">
        <v>57</v>
      </c>
      <c r="F29" s="30">
        <v>30000</v>
      </c>
      <c r="G29" s="28">
        <f t="shared" si="0"/>
        <v>44</v>
      </c>
      <c r="H29" s="23">
        <v>44191</v>
      </c>
    </row>
    <row r="30" spans="1:8" s="9" customFormat="1" x14ac:dyDescent="0.25">
      <c r="A30" s="10">
        <v>22</v>
      </c>
      <c r="B30" s="13" t="s">
        <v>24</v>
      </c>
      <c r="C30" s="20" t="s">
        <v>46</v>
      </c>
      <c r="D30" s="13" t="s">
        <v>64</v>
      </c>
      <c r="E30" s="13" t="s">
        <v>57</v>
      </c>
      <c r="F30" s="30">
        <v>30000</v>
      </c>
      <c r="G30" s="28">
        <f t="shared" si="0"/>
        <v>44</v>
      </c>
      <c r="H30" s="23">
        <v>44192</v>
      </c>
    </row>
    <row r="31" spans="1:8" s="9" customFormat="1" x14ac:dyDescent="0.25">
      <c r="A31" s="10">
        <v>23</v>
      </c>
      <c r="B31" s="13" t="s">
        <v>25</v>
      </c>
      <c r="C31" s="20" t="s">
        <v>40</v>
      </c>
      <c r="D31" s="13" t="s">
        <v>65</v>
      </c>
      <c r="E31" s="13" t="s">
        <v>57</v>
      </c>
      <c r="F31" s="30">
        <v>35000</v>
      </c>
      <c r="G31" s="28">
        <f t="shared" si="0"/>
        <v>18</v>
      </c>
      <c r="H31" s="24">
        <v>44193</v>
      </c>
    </row>
    <row r="32" spans="1:8" s="9" customFormat="1" x14ac:dyDescent="0.25">
      <c r="A32" s="10">
        <v>24</v>
      </c>
      <c r="B32" s="13" t="s">
        <v>25</v>
      </c>
      <c r="C32" s="20" t="s">
        <v>40</v>
      </c>
      <c r="D32" s="13" t="s">
        <v>65</v>
      </c>
      <c r="E32" s="13" t="s">
        <v>57</v>
      </c>
      <c r="F32" s="30">
        <v>40000</v>
      </c>
      <c r="G32" s="28">
        <f t="shared" si="0"/>
        <v>18</v>
      </c>
      <c r="H32" s="23">
        <v>44194</v>
      </c>
    </row>
    <row r="33" spans="1:8" s="9" customFormat="1" x14ac:dyDescent="0.25">
      <c r="A33" s="10">
        <v>25</v>
      </c>
      <c r="B33" s="13" t="s">
        <v>25</v>
      </c>
      <c r="C33" s="20" t="s">
        <v>40</v>
      </c>
      <c r="D33" s="13" t="s">
        <v>65</v>
      </c>
      <c r="E33" s="13" t="s">
        <v>57</v>
      </c>
      <c r="F33" s="30">
        <v>30000</v>
      </c>
      <c r="G33" s="28">
        <f t="shared" si="0"/>
        <v>18</v>
      </c>
      <c r="H33" s="23">
        <v>44195</v>
      </c>
    </row>
    <row r="34" spans="1:8" s="9" customFormat="1" x14ac:dyDescent="0.25">
      <c r="A34" s="10">
        <v>26</v>
      </c>
      <c r="B34" s="13" t="s">
        <v>25</v>
      </c>
      <c r="C34" s="20" t="s">
        <v>40</v>
      </c>
      <c r="D34" s="13" t="s">
        <v>65</v>
      </c>
      <c r="E34" s="13" t="s">
        <v>57</v>
      </c>
      <c r="F34" s="30">
        <v>25000</v>
      </c>
      <c r="G34" s="28">
        <f t="shared" si="0"/>
        <v>18</v>
      </c>
      <c r="H34" s="23">
        <v>44196</v>
      </c>
    </row>
    <row r="35" spans="1:8" s="9" customFormat="1" x14ac:dyDescent="0.25">
      <c r="A35" s="10">
        <v>27</v>
      </c>
      <c r="B35" s="13" t="s">
        <v>25</v>
      </c>
      <c r="C35" s="20" t="s">
        <v>40</v>
      </c>
      <c r="D35" s="13" t="s">
        <v>65</v>
      </c>
      <c r="E35" s="13" t="s">
        <v>57</v>
      </c>
      <c r="F35" s="30">
        <v>60000</v>
      </c>
      <c r="G35" s="29">
        <f t="shared" si="0"/>
        <v>18</v>
      </c>
      <c r="H35" s="25"/>
    </row>
    <row r="36" spans="1:8" s="9" customFormat="1" x14ac:dyDescent="0.25">
      <c r="A36" s="10">
        <v>28</v>
      </c>
      <c r="B36" s="13" t="s">
        <v>25</v>
      </c>
      <c r="C36" s="20" t="s">
        <v>40</v>
      </c>
      <c r="D36" s="13" t="s">
        <v>65</v>
      </c>
      <c r="E36" s="13" t="s">
        <v>57</v>
      </c>
      <c r="F36" s="30">
        <v>40000</v>
      </c>
      <c r="G36" s="29">
        <f t="shared" si="0"/>
        <v>18</v>
      </c>
      <c r="H36" s="25"/>
    </row>
    <row r="37" spans="1:8" s="9" customFormat="1" x14ac:dyDescent="0.25">
      <c r="A37" s="10">
        <v>29</v>
      </c>
      <c r="B37" s="13" t="s">
        <v>25</v>
      </c>
      <c r="C37" s="20" t="s">
        <v>40</v>
      </c>
      <c r="D37" s="13" t="s">
        <v>65</v>
      </c>
      <c r="E37" s="13" t="s">
        <v>57</v>
      </c>
      <c r="F37" s="30">
        <v>60000</v>
      </c>
      <c r="G37" s="29">
        <f t="shared" si="0"/>
        <v>18</v>
      </c>
      <c r="H37" s="25"/>
    </row>
    <row r="38" spans="1:8" s="9" customFormat="1" x14ac:dyDescent="0.25">
      <c r="A38" s="10">
        <v>30</v>
      </c>
      <c r="B38" s="13" t="s">
        <v>25</v>
      </c>
      <c r="C38" s="20" t="s">
        <v>40</v>
      </c>
      <c r="D38" s="13" t="s">
        <v>65</v>
      </c>
      <c r="E38" s="13" t="s">
        <v>57</v>
      </c>
      <c r="F38" s="30">
        <v>40000</v>
      </c>
      <c r="G38" s="29">
        <f t="shared" si="0"/>
        <v>18</v>
      </c>
      <c r="H38" s="25"/>
    </row>
    <row r="39" spans="1:8" s="9" customFormat="1" x14ac:dyDescent="0.25">
      <c r="A39" s="10">
        <v>31</v>
      </c>
      <c r="B39" s="13" t="s">
        <v>25</v>
      </c>
      <c r="C39" s="20" t="s">
        <v>40</v>
      </c>
      <c r="D39" s="13" t="s">
        <v>65</v>
      </c>
      <c r="E39" s="13" t="s">
        <v>57</v>
      </c>
      <c r="F39" s="30">
        <v>45000</v>
      </c>
      <c r="G39" s="29">
        <f t="shared" si="0"/>
        <v>18</v>
      </c>
      <c r="H39" s="25"/>
    </row>
    <row r="40" spans="1:8" s="9" customFormat="1" x14ac:dyDescent="0.25">
      <c r="A40" s="10">
        <v>32</v>
      </c>
      <c r="B40" s="13" t="s">
        <v>25</v>
      </c>
      <c r="C40" s="20" t="s">
        <v>40</v>
      </c>
      <c r="D40" s="13" t="s">
        <v>65</v>
      </c>
      <c r="E40" s="13" t="s">
        <v>57</v>
      </c>
      <c r="F40" s="30">
        <v>45000</v>
      </c>
      <c r="G40" s="29">
        <f t="shared" si="0"/>
        <v>18</v>
      </c>
      <c r="H40" s="25"/>
    </row>
    <row r="41" spans="1:8" s="9" customFormat="1" x14ac:dyDescent="0.25">
      <c r="A41" s="10">
        <v>33</v>
      </c>
      <c r="B41" s="13" t="s">
        <v>25</v>
      </c>
      <c r="C41" s="20" t="s">
        <v>40</v>
      </c>
      <c r="D41" s="13" t="s">
        <v>65</v>
      </c>
      <c r="E41" s="13" t="s">
        <v>57</v>
      </c>
      <c r="F41" s="30">
        <v>15000</v>
      </c>
      <c r="G41" s="29">
        <f t="shared" si="0"/>
        <v>18</v>
      </c>
      <c r="H41" s="25"/>
    </row>
    <row r="42" spans="1:8" s="9" customFormat="1" x14ac:dyDescent="0.25">
      <c r="A42" s="10">
        <v>34</v>
      </c>
      <c r="B42" s="13" t="s">
        <v>25</v>
      </c>
      <c r="C42" s="20" t="s">
        <v>40</v>
      </c>
      <c r="D42" s="13" t="s">
        <v>65</v>
      </c>
      <c r="E42" s="13" t="s">
        <v>57</v>
      </c>
      <c r="F42" s="30">
        <v>42500</v>
      </c>
      <c r="G42" s="29">
        <f t="shared" si="0"/>
        <v>18</v>
      </c>
      <c r="H42" s="25"/>
    </row>
    <row r="43" spans="1:8" s="9" customFormat="1" x14ac:dyDescent="0.25">
      <c r="A43" s="10">
        <v>35</v>
      </c>
      <c r="B43" s="13" t="s">
        <v>26</v>
      </c>
      <c r="C43" s="20" t="s">
        <v>47</v>
      </c>
      <c r="D43" s="13" t="s">
        <v>60</v>
      </c>
      <c r="E43" s="13" t="s">
        <v>66</v>
      </c>
      <c r="F43" s="30">
        <v>40000</v>
      </c>
      <c r="G43" s="29">
        <f t="shared" si="0"/>
        <v>55</v>
      </c>
      <c r="H43" s="25"/>
    </row>
    <row r="44" spans="1:8" s="9" customFormat="1" x14ac:dyDescent="0.25">
      <c r="A44" s="10">
        <v>36</v>
      </c>
      <c r="B44" s="13" t="s">
        <v>27</v>
      </c>
      <c r="C44" s="20" t="s">
        <v>48</v>
      </c>
      <c r="D44" s="13" t="s">
        <v>67</v>
      </c>
      <c r="E44" s="13" t="s">
        <v>57</v>
      </c>
      <c r="F44" s="30">
        <v>15000.01</v>
      </c>
      <c r="G44" s="29">
        <f t="shared" si="0"/>
        <v>37</v>
      </c>
      <c r="H44" s="25"/>
    </row>
    <row r="45" spans="1:8" s="9" customFormat="1" x14ac:dyDescent="0.25">
      <c r="A45" s="10">
        <v>37</v>
      </c>
      <c r="B45" s="13" t="s">
        <v>28</v>
      </c>
      <c r="C45" s="20" t="s">
        <v>49</v>
      </c>
      <c r="D45" s="13" t="s">
        <v>60</v>
      </c>
      <c r="E45" s="13" t="s">
        <v>66</v>
      </c>
      <c r="F45" s="30">
        <v>40000</v>
      </c>
      <c r="G45" s="29">
        <f t="shared" si="0"/>
        <v>55</v>
      </c>
      <c r="H45" s="25"/>
    </row>
    <row r="46" spans="1:8" s="9" customFormat="1" x14ac:dyDescent="0.25">
      <c r="A46" s="10">
        <v>38</v>
      </c>
      <c r="B46" s="13" t="s">
        <v>29</v>
      </c>
      <c r="C46" s="20" t="s">
        <v>50</v>
      </c>
      <c r="D46" s="13" t="s">
        <v>60</v>
      </c>
      <c r="E46" s="13" t="s">
        <v>57</v>
      </c>
      <c r="F46" s="30">
        <v>90000</v>
      </c>
      <c r="G46" s="29">
        <f t="shared" si="0"/>
        <v>55</v>
      </c>
      <c r="H46" s="25"/>
    </row>
    <row r="47" spans="1:8" s="9" customFormat="1" x14ac:dyDescent="0.25">
      <c r="A47" s="10">
        <v>39</v>
      </c>
      <c r="B47" s="13" t="s">
        <v>30</v>
      </c>
      <c r="C47" s="20" t="s">
        <v>51</v>
      </c>
      <c r="D47" s="13" t="s">
        <v>60</v>
      </c>
      <c r="E47" s="13" t="s">
        <v>57</v>
      </c>
      <c r="F47" s="30">
        <v>35000</v>
      </c>
      <c r="G47" s="29">
        <f t="shared" si="0"/>
        <v>55</v>
      </c>
      <c r="H47" s="25"/>
    </row>
    <row r="48" spans="1:8" s="9" customFormat="1" x14ac:dyDescent="0.25">
      <c r="A48" s="10">
        <v>40</v>
      </c>
      <c r="B48" s="13" t="s">
        <v>31</v>
      </c>
      <c r="C48" s="20" t="s">
        <v>52</v>
      </c>
      <c r="D48" s="13" t="s">
        <v>68</v>
      </c>
      <c r="E48" s="13" t="s">
        <v>57</v>
      </c>
      <c r="F48" s="30">
        <v>45000</v>
      </c>
      <c r="G48" s="29">
        <f t="shared" si="0"/>
        <v>53</v>
      </c>
      <c r="H48" s="25"/>
    </row>
    <row r="49" spans="1:9" s="9" customFormat="1" x14ac:dyDescent="0.25">
      <c r="A49" s="10">
        <v>41</v>
      </c>
      <c r="B49" s="13" t="s">
        <v>32</v>
      </c>
      <c r="C49" s="20" t="s">
        <v>53</v>
      </c>
      <c r="D49" s="13" t="s">
        <v>68</v>
      </c>
      <c r="E49" s="13" t="s">
        <v>57</v>
      </c>
      <c r="F49" s="30">
        <v>43000.01</v>
      </c>
      <c r="G49" s="29">
        <f t="shared" si="0"/>
        <v>53</v>
      </c>
      <c r="H49" s="25"/>
    </row>
    <row r="50" spans="1:9" s="9" customFormat="1" x14ac:dyDescent="0.25">
      <c r="A50" s="31" t="s">
        <v>0</v>
      </c>
      <c r="B50" s="31"/>
      <c r="C50" s="31"/>
      <c r="D50" s="31"/>
      <c r="E50" s="31"/>
      <c r="F50" s="12">
        <f>SUM(F9:F49)</f>
        <v>1775125.97</v>
      </c>
      <c r="G50" s="10"/>
      <c r="H50" s="25"/>
    </row>
    <row r="51" spans="1:9" x14ac:dyDescent="0.25">
      <c r="H51" s="26"/>
    </row>
    <row r="52" spans="1:9" x14ac:dyDescent="0.25">
      <c r="H52" s="26"/>
    </row>
    <row r="53" spans="1:9" ht="13.8" x14ac:dyDescent="0.25">
      <c r="C53" s="7"/>
      <c r="D53" s="7"/>
      <c r="E53" s="7"/>
      <c r="F53" s="7"/>
      <c r="G53" s="7"/>
      <c r="H53" s="27"/>
      <c r="I53" s="7"/>
    </row>
    <row r="54" spans="1:9" x14ac:dyDescent="0.25">
      <c r="H54" s="26"/>
    </row>
    <row r="55" spans="1:9" x14ac:dyDescent="0.25">
      <c r="H55" s="26"/>
    </row>
    <row r="56" spans="1:9" x14ac:dyDescent="0.25">
      <c r="H56" s="26"/>
    </row>
    <row r="57" spans="1:9" x14ac:dyDescent="0.25">
      <c r="H57" s="26"/>
    </row>
    <row r="58" spans="1:9" x14ac:dyDescent="0.25">
      <c r="H58" s="26"/>
    </row>
    <row r="59" spans="1:9" x14ac:dyDescent="0.25">
      <c r="H59" s="26"/>
    </row>
    <row r="60" spans="1:9" x14ac:dyDescent="0.25">
      <c r="H60" s="26"/>
    </row>
    <row r="61" spans="1:9" x14ac:dyDescent="0.25">
      <c r="H61" s="26"/>
    </row>
  </sheetData>
  <mergeCells count="1">
    <mergeCell ref="A50:E50"/>
  </mergeCells>
  <pageMargins left="0.75" right="0.75" top="1" bottom="1" header="0.5" footer="0.5"/>
  <pageSetup orientation="portrait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727215D5-EA3B-45DD-80D9-466B193B49F9}"/>
</file>

<file path=customXml/itemProps2.xml><?xml version="1.0" encoding="utf-8"?>
<ds:datastoreItem xmlns:ds="http://schemas.openxmlformats.org/officeDocument/2006/customXml" ds:itemID="{502743AF-51AA-4B6A-8193-906E73220F66}"/>
</file>

<file path=customXml/itemProps3.xml><?xml version="1.0" encoding="utf-8"?>
<ds:datastoreItem xmlns:ds="http://schemas.openxmlformats.org/officeDocument/2006/customXml" ds:itemID="{E135E779-4D0B-451B-93EA-4C4802AD39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3-RSP-MI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ESPINOZA DE LOS MONTEROS ESPINOZA JESUS ALBERTO</dc:creator>
  <cp:lastModifiedBy>123</cp:lastModifiedBy>
  <dcterms:created xsi:type="dcterms:W3CDTF">2019-05-30T21:38:01Z</dcterms:created>
  <dcterms:modified xsi:type="dcterms:W3CDTF">2022-01-21T07:19:59Z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62480500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